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6816733-512F-4FEC-B88C-DFB322126D96}" xr6:coauthVersionLast="47" xr6:coauthVersionMax="47" xr10:uidLastSave="{00000000-0000-0000-0000-000000000000}"/>
  <bookViews>
    <workbookView xWindow="39930" yWindow="3435" windowWidth="34020" windowHeight="1392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4" l="1"/>
  <c r="Q36" i="144"/>
  <c r="Q34" i="144"/>
  <c r="D42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3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N41" i="144" s="1"/>
  <c r="K42" i="144"/>
  <c r="K43" i="144"/>
  <c r="K44" i="144"/>
  <c r="N44" i="144" s="1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<sst xmlns="http://schemas.openxmlformats.org/spreadsheetml/2006/main" count="1941" uniqueCount="396">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</sst>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-3065009.4285714286</v>
      </c>
      <c r="Y33" s="156">
        <f t="shared" si="13"/>
        <v>-3062253</v>
      </c>
      <c r="Z33" s="217">
        <f>AVERAGE(Y33:Y62)</f>
        <v>-3053933.4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2965403</v>
      </c>
      <c r="H40" s="132">
        <v>300</v>
      </c>
      <c r="I40" s="25">
        <v>-5000</v>
      </c>
      <c r="J40" s="25">
        <v>100</v>
      </c>
      <c r="K40" s="170">
        <f t="shared" si="7"/>
        <v>-4600</v>
      </c>
      <c r="L40" s="171"/>
      <c r="M40" s="153"/>
      <c r="N40" s="149">
        <f t="shared" si="10"/>
        <v>2960803</v>
      </c>
      <c r="O40" s="67">
        <f t="shared" si="3"/>
        <v>89969.215882352932</v>
      </c>
      <c r="P40" s="7">
        <f t="shared" si="5"/>
        <v>3058953.34</v>
      </c>
      <c r="Q40" s="164">
        <f>Q39+N40-2</f>
        <v>3112287.51</v>
      </c>
      <c r="R40" s="29">
        <f t="shared" si="1"/>
        <v>155.11677605025537</v>
      </c>
      <c r="S40" s="5">
        <f>SUM($Q$7:$Q40)/T40-1</f>
        <v>253200.21588235282</v>
      </c>
      <c r="T40" s="18">
        <v>34</v>
      </c>
      <c r="U40" s="138">
        <f>B40</f>
        <v>45621</v>
      </c>
      <c r="V40" s="131">
        <v>1304</v>
      </c>
      <c r="W40" s="105"/>
      <c r="X40" s="167" t="e">
        <f>AVERAGE(W40:W69)</f>
        <v>#DIV/0!</v>
      </c>
      <c r="Y40" s="156">
        <f t="shared" si="13"/>
        <v>-3062032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-5000</v>
      </c>
      <c r="J41" s="25">
        <v>100</v>
      </c>
      <c r="K41" s="170">
        <f t="shared" si="7"/>
        <v>-4600</v>
      </c>
      <c r="L41" s="171"/>
      <c r="M41" s="153"/>
      <c r="N41" s="149">
        <f t="shared" si="10"/>
        <v>-4600</v>
      </c>
      <c r="O41" s="67">
        <f t="shared" ref="O41:O62" si="19">P41/T41</f>
        <v>171525.91</v>
      </c>
      <c r="P41" s="7">
        <f t="shared" si="5"/>
        <v>6003406.8499999996</v>
      </c>
      <c r="Q41" s="164">
        <f t="shared" ref="Q41:Q62" si="20">Q40+N41-2</f>
        <v>3107685.51</v>
      </c>
      <c r="R41" s="29">
        <f t="shared" si="1"/>
        <v>205.08044378553217</v>
      </c>
      <c r="S41" s="5">
        <f>SUM($Q$7:$Q41)/T41-1</f>
        <v>334756.90999999986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-3057432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</f>
        <v>-12413</v>
      </c>
      <c r="E42" s="87"/>
      <c r="F42" s="23"/>
      <c r="G42" s="26">
        <f t="shared" ref="G42:G44" si="22">D42+E42+F42-E41-F41</f>
        <v>-12413</v>
      </c>
      <c r="H42" s="132">
        <v>300</v>
      </c>
      <c r="I42" s="25">
        <v>-5000</v>
      </c>
      <c r="J42" s="25">
        <v>100</v>
      </c>
      <c r="K42" s="170">
        <f t="shared" si="7"/>
        <v>-4600</v>
      </c>
      <c r="L42" s="171"/>
      <c r="M42" s="153"/>
      <c r="N42" s="149">
        <f t="shared" si="10"/>
        <v>-17013</v>
      </c>
      <c r="O42" s="67">
        <f t="shared" si="19"/>
        <v>248079.03777777776</v>
      </c>
      <c r="P42" s="7">
        <f t="shared" si="5"/>
        <v>8930845.3599999994</v>
      </c>
      <c r="Q42" s="164">
        <f t="shared" si="20"/>
        <v>3090670.51</v>
      </c>
      <c r="R42" s="29">
        <f t="shared" si="1"/>
        <v>251.97880181445896</v>
      </c>
      <c r="S42" s="5">
        <f>SUM($Q$7:$Q42)/T42-1</f>
        <v>411310.03777777764</v>
      </c>
      <c r="T42" s="18">
        <v>36</v>
      </c>
      <c r="U42" s="138"/>
      <c r="V42" s="131"/>
      <c r="W42" s="105"/>
      <c r="X42" s="167"/>
      <c r="Y42" s="156">
        <f t="shared" si="21"/>
        <v>-3052832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>
        <v>300</v>
      </c>
      <c r="I43" s="25">
        <v>-5000</v>
      </c>
      <c r="J43" s="25">
        <v>100</v>
      </c>
      <c r="K43" s="170">
        <f t="shared" si="7"/>
        <v>-4600</v>
      </c>
      <c r="L43" s="171"/>
      <c r="M43" s="153"/>
      <c r="N43" s="149">
        <f t="shared" si="10"/>
        <v>-4600</v>
      </c>
      <c r="O43" s="67">
        <f t="shared" si="19"/>
        <v>320369.78027027025</v>
      </c>
      <c r="P43" s="7">
        <f t="shared" si="5"/>
        <v>11853681.869999999</v>
      </c>
      <c r="Q43" s="164">
        <f t="shared" si="20"/>
        <v>3086068.51</v>
      </c>
      <c r="R43" s="29">
        <f t="shared" si="1"/>
        <v>296.26591616243763</v>
      </c>
      <c r="S43" s="5">
        <f>SUM($Q$7:$Q43)/T43-1</f>
        <v>483600.78027027019</v>
      </c>
      <c r="T43" s="18">
        <v>37</v>
      </c>
      <c r="U43" s="138"/>
      <c r="V43" s="131"/>
      <c r="W43" s="105"/>
      <c r="X43" s="167"/>
      <c r="Y43" s="156">
        <f t="shared" si="21"/>
        <v>-3048232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>
        <v>300</v>
      </c>
      <c r="I44" s="25">
        <v>-5000</v>
      </c>
      <c r="J44" s="25">
        <v>100</v>
      </c>
      <c r="K44" s="170">
        <f t="shared" si="7"/>
        <v>-4600</v>
      </c>
      <c r="L44" s="171"/>
      <c r="M44" s="153"/>
      <c r="N44" s="149">
        <f t="shared" si="10"/>
        <v>-4600</v>
      </c>
      <c r="O44" s="67">
        <f t="shared" si="19"/>
        <v>388734.64157894737</v>
      </c>
      <c r="P44" s="7">
        <f t="shared" si="5"/>
        <v>14771916.379999999</v>
      </c>
      <c r="Q44" s="164">
        <f t="shared" si="20"/>
        <v>3081466.51</v>
      </c>
      <c r="R44" s="29">
        <f t="shared" si="1"/>
        <v>338.147937646385</v>
      </c>
      <c r="S44" s="5">
        <f>SUM($Q$7:$Q44)/T44-1</f>
        <v>551965.64157894719</v>
      </c>
      <c r="T44" s="18">
        <v>38</v>
      </c>
      <c r="U44" s="138"/>
      <c r="V44" s="131"/>
      <c r="W44" s="105"/>
      <c r="X44" s="167"/>
      <c r="Y44" s="156">
        <f t="shared" si="21"/>
        <v>-3043632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453593.56128205132</v>
      </c>
      <c r="P45" s="7">
        <f t="shared" si="5"/>
        <v>17690148.890000001</v>
      </c>
      <c r="Q45" s="164">
        <f t="shared" si="20"/>
        <v>3081464.51</v>
      </c>
      <c r="R45" s="29">
        <f t="shared" si="1"/>
        <v>377.88213174013129</v>
      </c>
      <c r="S45" s="5">
        <f>SUM($Q$7:$Q45)/T45-1</f>
        <v>616824.56128205115</v>
      </c>
      <c r="T45" s="18">
        <v>39</v>
      </c>
      <c r="U45" s="138"/>
      <c r="V45" s="131"/>
      <c r="W45" s="105"/>
      <c r="X45" s="167"/>
      <c r="Y45" s="156">
        <f t="shared" si="21"/>
        <v>-3043632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515209.48499999999</v>
      </c>
      <c r="P46" s="7">
        <f t="shared" si="5"/>
        <v>20608379.399999999</v>
      </c>
      <c r="Q46" s="164">
        <f t="shared" si="20"/>
        <v>3081462.51</v>
      </c>
      <c r="R46" s="29">
        <f t="shared" si="1"/>
        <v>415.62958549794143</v>
      </c>
      <c r="S46" s="5">
        <f>SUM($Q$7:$Q46)/T46-1</f>
        <v>678440.48499999975</v>
      </c>
      <c r="T46" s="18">
        <v>40</v>
      </c>
      <c r="U46" s="138"/>
      <c r="V46" s="131"/>
      <c r="W46" s="105"/>
      <c r="X46" s="167"/>
      <c r="Y46" s="156">
        <f t="shared" si="21"/>
        <v>-3043632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16300</v>
      </c>
      <c r="I47" s="25">
        <v>-5000</v>
      </c>
      <c r="J47" s="25">
        <v>100</v>
      </c>
      <c r="K47" s="170">
        <f t="shared" si="7"/>
        <v>11400</v>
      </c>
      <c r="L47" s="171"/>
      <c r="M47" s="153"/>
      <c r="N47" s="149">
        <f t="shared" si="10"/>
        <v>11400</v>
      </c>
      <c r="O47" s="67">
        <f t="shared" si="19"/>
        <v>574097.75390243891</v>
      </c>
      <c r="P47" s="7">
        <f t="shared" si="5"/>
        <v>23538007.909999996</v>
      </c>
      <c r="Q47" s="164">
        <f t="shared" si="20"/>
        <v>3092860.51</v>
      </c>
      <c r="R47" s="29">
        <f t="shared" si="1"/>
        <v>451.70600979124112</v>
      </c>
      <c r="S47" s="5">
        <f>SUM($Q$7:$Q47)/T47-1</f>
        <v>737328.7539024388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-3055032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-5000</v>
      </c>
      <c r="J48" s="25">
        <v>100</v>
      </c>
      <c r="K48" s="170">
        <f t="shared" si="7"/>
        <v>-4600</v>
      </c>
      <c r="L48" s="171"/>
      <c r="M48" s="153"/>
      <c r="N48" s="149">
        <f t="shared" si="10"/>
        <v>-4600</v>
      </c>
      <c r="O48" s="67">
        <f t="shared" si="19"/>
        <v>630072.248095238</v>
      </c>
      <c r="P48" s="7">
        <f t="shared" si="5"/>
        <v>26463034.419999994</v>
      </c>
      <c r="Q48" s="164">
        <f t="shared" si="20"/>
        <v>3088258.51</v>
      </c>
      <c r="R48" s="29">
        <f t="shared" si="1"/>
        <v>485.99738292444971</v>
      </c>
      <c r="S48" s="5">
        <f>SUM($Q$7:$Q48)/T48-1</f>
        <v>793303.24809523777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-3050432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683443.23093023233</v>
      </c>
      <c r="P49" s="7">
        <f t="shared" si="5"/>
        <v>29388058.929999992</v>
      </c>
      <c r="Q49" s="164">
        <f t="shared" si="20"/>
        <v>3088256.51</v>
      </c>
      <c r="R49" s="29">
        <f t="shared" si="1"/>
        <v>518.69377997588231</v>
      </c>
      <c r="S49" s="5">
        <f>SUM($Q$7:$Q49)/T49-1</f>
        <v>846674.23093023221</v>
      </c>
      <c r="T49" s="18">
        <v>43</v>
      </c>
      <c r="U49" s="138"/>
      <c r="V49" s="131"/>
      <c r="W49" s="105"/>
      <c r="X49" s="167"/>
      <c r="Y49" s="156">
        <f t="shared" si="21"/>
        <v>-3050432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734388.21454545436</v>
      </c>
      <c r="P50" s="7">
        <f t="shared" si="5"/>
        <v>32313081.43999999</v>
      </c>
      <c r="Q50" s="164">
        <f t="shared" si="20"/>
        <v>3088254.51</v>
      </c>
      <c r="R50" s="29">
        <f t="shared" si="1"/>
        <v>549.90394931475089</v>
      </c>
      <c r="S50" s="5">
        <f>SUM($Q$7:$Q50)/T50-1</f>
        <v>897619.21454545413</v>
      </c>
      <c r="T50" s="18">
        <v>44</v>
      </c>
      <c r="U50" s="138"/>
      <c r="V50" s="131"/>
      <c r="W50" s="105"/>
      <c r="X50" s="167"/>
      <c r="Y50" s="156">
        <f t="shared" si="21"/>
        <v>-3050432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783068.93222222198</v>
      </c>
      <c r="P51" s="7">
        <f t="shared" si="5"/>
        <v>35238101.949999988</v>
      </c>
      <c r="Q51" s="164">
        <f t="shared" si="20"/>
        <v>3088252.51</v>
      </c>
      <c r="R51" s="29">
        <f t="shared" si="1"/>
        <v>579.72697278855969</v>
      </c>
      <c r="S51" s="5">
        <f>SUM($Q$7:$Q51)/T51-1</f>
        <v>946299.93222222175</v>
      </c>
      <c r="T51" s="18">
        <v>45</v>
      </c>
      <c r="U51" s="138"/>
      <c r="V51" s="131"/>
      <c r="W51" s="105"/>
      <c r="X51" s="167"/>
      <c r="Y51" s="156">
        <f t="shared" si="21"/>
        <v>-3050432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829633.05347826052</v>
      </c>
      <c r="P52" s="7">
        <f t="shared" si="5"/>
        <v>38163120.459999986</v>
      </c>
      <c r="Q52" s="164">
        <f t="shared" si="20"/>
        <v>3088250.51</v>
      </c>
      <c r="R52" s="29">
        <f t="shared" si="1"/>
        <v>608.2533164319866</v>
      </c>
      <c r="S52" s="5">
        <f>SUM($Q$7:$Q52)/T52-1</f>
        <v>992864.05347826041</v>
      </c>
      <c r="T52" s="18">
        <v>46</v>
      </c>
      <c r="U52" s="138"/>
      <c r="V52" s="131"/>
      <c r="W52" s="105"/>
      <c r="X52" s="167"/>
      <c r="Y52" s="156">
        <f t="shared" si="21"/>
        <v>-3050432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874215.68021276558</v>
      </c>
      <c r="P53" s="7">
        <f t="shared" si="5"/>
        <v>41088136.969999984</v>
      </c>
      <c r="Q53" s="164">
        <f t="shared" si="20"/>
        <v>3088248.51</v>
      </c>
      <c r="R53" s="29">
        <f t="shared" si="1"/>
        <v>635.56574704271554</v>
      </c>
      <c r="S53" s="5">
        <f>SUM($Q$7:$Q53)/T53-1</f>
        <v>1037446.6802127655</v>
      </c>
      <c r="T53" s="18">
        <v>47</v>
      </c>
      <c r="U53" s="138"/>
      <c r="V53" s="131"/>
      <c r="W53" s="105"/>
      <c r="X53" s="167"/>
      <c r="Y53" s="156">
        <f t="shared" si="21"/>
        <v>-3050432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916940.65583333292</v>
      </c>
      <c r="P54" s="7">
        <f t="shared" si="5"/>
        <v>44013151.479999982</v>
      </c>
      <c r="Q54" s="164">
        <f t="shared" si="20"/>
        <v>3088246.51</v>
      </c>
      <c r="R54" s="29">
        <f t="shared" si="1"/>
        <v>661.74013418529012</v>
      </c>
      <c r="S54" s="5">
        <f>SUM($Q$7:$Q54)/T54-1</f>
        <v>1080171.6558333328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-3050432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957921.71408163221</v>
      </c>
      <c r="P55" s="7">
        <f t="shared" si="5"/>
        <v>46938163.98999998</v>
      </c>
      <c r="Q55" s="164">
        <f t="shared" si="20"/>
        <v>3088244.51</v>
      </c>
      <c r="R55" s="29">
        <f t="shared" si="1"/>
        <v>686.84615399041365</v>
      </c>
      <c r="S55" s="5">
        <f>SUM($Q$7:$Q55)/T55-1</f>
        <v>1121152.714081632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-3050432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997263.48999999953</v>
      </c>
      <c r="P56" s="7">
        <f t="shared" si="5"/>
        <v>49863174.499999978</v>
      </c>
      <c r="Q56" s="164">
        <f t="shared" si="20"/>
        <v>3088242.51</v>
      </c>
      <c r="R56" s="29">
        <f t="shared" si="1"/>
        <v>710.94790849833328</v>
      </c>
      <c r="S56" s="5">
        <f>SUM($Q$7:$Q56)/T56-1</f>
        <v>1160494.4899999993</v>
      </c>
      <c r="T56" s="18">
        <v>50</v>
      </c>
      <c r="U56" s="138"/>
      <c r="V56" s="131"/>
      <c r="W56" s="105"/>
      <c r="X56" s="167"/>
      <c r="Y56" s="156">
        <f t="shared" si="21"/>
        <v>-3050432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1035062.4119607839</v>
      </c>
      <c r="P57" s="7">
        <f t="shared" si="5"/>
        <v>52788183.009999976</v>
      </c>
      <c r="Q57" s="164">
        <f t="shared" si="20"/>
        <v>3088240.51</v>
      </c>
      <c r="R57" s="29">
        <f t="shared" si="1"/>
        <v>734.10447213829627</v>
      </c>
      <c r="S57" s="5">
        <f>SUM($Q$7:$Q57)/T57-1</f>
        <v>1198293.4119607836</v>
      </c>
      <c r="T57" s="18">
        <v>51</v>
      </c>
      <c r="U57" s="138"/>
      <c r="V57" s="131"/>
      <c r="W57" s="105"/>
      <c r="X57" s="167"/>
      <c r="Y57" s="156">
        <f t="shared" si="21"/>
        <v>-3050432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1071407.4907692303</v>
      </c>
      <c r="P58" s="7">
        <f t="shared" si="5"/>
        <v>55713189.519999973</v>
      </c>
      <c r="Q58" s="164">
        <f t="shared" si="20"/>
        <v>3088238.51</v>
      </c>
      <c r="R58" s="29">
        <f t="shared" si="1"/>
        <v>756.37037515268457</v>
      </c>
      <c r="S58" s="5">
        <f>SUM($Q$7:$Q58)/T58-1</f>
        <v>1234638.4907692301</v>
      </c>
      <c r="T58" s="18">
        <v>52</v>
      </c>
      <c r="U58" s="138"/>
      <c r="V58" s="131"/>
      <c r="W58" s="105"/>
      <c r="X58" s="167"/>
      <c r="Y58" s="156">
        <f t="shared" si="21"/>
        <v>-3050432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1106381.0194339617</v>
      </c>
      <c r="P59" s="7">
        <f t="shared" si="5"/>
        <v>58638194.029999971</v>
      </c>
      <c r="Q59" s="164">
        <f t="shared" si="20"/>
        <v>3088236.51</v>
      </c>
      <c r="R59" s="29">
        <f t="shared" si="1"/>
        <v>777.79603229388954</v>
      </c>
      <c r="S59" s="5">
        <f>SUM($Q$7:$Q59)/T59-1</f>
        <v>1269612.0194339617</v>
      </c>
      <c r="T59" s="18">
        <v>53</v>
      </c>
      <c r="U59" s="138"/>
      <c r="V59" s="131"/>
      <c r="W59" s="105"/>
      <c r="X59" s="167"/>
      <c r="Y59" s="156">
        <f t="shared" si="21"/>
        <v>-3050432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1140059.1951851847</v>
      </c>
      <c r="P60" s="7">
        <f t="shared" si="5"/>
        <v>61563196.539999969</v>
      </c>
      <c r="Q60" s="164">
        <f t="shared" si="20"/>
        <v>3088234.51</v>
      </c>
      <c r="R60" s="29">
        <f t="shared" si="1"/>
        <v>798.4281238881988</v>
      </c>
      <c r="S60" s="5">
        <f>SUM($Q$7:$Q60)/T60-1</f>
        <v>1303290.1951851847</v>
      </c>
      <c r="T60" s="18">
        <v>54</v>
      </c>
      <c r="U60" s="138"/>
      <c r="V60" s="131"/>
      <c r="W60" s="105"/>
      <c r="X60" s="167"/>
      <c r="Y60" s="156">
        <f t="shared" si="21"/>
        <v>-3050432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1172512.6736363631</v>
      </c>
      <c r="P61" s="7">
        <f t="shared" si="5"/>
        <v>64488197.049999967</v>
      </c>
      <c r="Q61" s="164">
        <f t="shared" si="20"/>
        <v>3088232.51</v>
      </c>
      <c r="R61" s="29">
        <f t="shared" si="1"/>
        <v>818.30993532907962</v>
      </c>
      <c r="S61" s="5">
        <f>SUM($Q$7:$Q61)/T61-1</f>
        <v>1335743.6736363634</v>
      </c>
      <c r="T61" s="18">
        <v>55</v>
      </c>
      <c r="U61" s="138"/>
      <c r="V61" s="131"/>
      <c r="W61" s="105"/>
      <c r="X61" s="167"/>
      <c r="Y61" s="156">
        <f t="shared" si="21"/>
        <v>-3050432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1203807.0635714282</v>
      </c>
      <c r="P62" s="7">
        <f t="shared" si="5"/>
        <v>67413195.559999973</v>
      </c>
      <c r="Q62" s="164">
        <f t="shared" si="20"/>
        <v>3088230.51</v>
      </c>
      <c r="R62" s="29">
        <f t="shared" si="1"/>
        <v>837.48166019617986</v>
      </c>
      <c r="S62" s="5">
        <f>SUM($Q$7:$Q62)/T62-1</f>
        <v>1367038.0635714284</v>
      </c>
      <c r="T62" s="18">
        <v>56</v>
      </c>
      <c r="U62" s="138"/>
      <c r="V62" s="131"/>
      <c r="W62" s="105"/>
      <c r="X62" s="167"/>
      <c r="Y62" s="156">
        <f t="shared" si="21"/>
        <v>-3050432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8"/>
  <sheetViews>
    <sheetView topLeftCell="A5365" workbookViewId="0">
      <selection activeCell="C5391" sqref="C5390:C53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</row>
    <row r="5388" spans="1:3">
      <c r="A5388" s="102">
        <v>45622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2024-11-25T10:28:36Z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